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ctivos-Leasing\FNA\INVITACION INM  EN DACION EN PAGO-ADJUDICACION O RESTITUIDIS BRDPR\DOCUMENTOS TCI\DOCUMENTOS CARACTER TECNICO\"/>
    </mc:Choice>
  </mc:AlternateContent>
  <xr:revisionPtr revIDLastSave="0" documentId="13_ncr:1_{F5F37249-8D97-4691-B1C4-AB38D701E0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Hoja1!$A$1:$G$31</definedName>
    <definedName name="OLE_LINK1" localSheetId="0">Hoja1!#REF!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" l="1"/>
  <c r="O15" i="1" s="1"/>
  <c r="N16" i="1"/>
  <c r="O16" i="1" s="1"/>
  <c r="N17" i="1"/>
  <c r="O17" i="1" s="1"/>
  <c r="N18" i="1"/>
  <c r="O18" i="1" s="1"/>
  <c r="N19" i="1"/>
  <c r="O19" i="1" s="1"/>
  <c r="N22" i="1"/>
  <c r="O22" i="1" s="1"/>
  <c r="N21" i="1"/>
  <c r="O21" i="1" s="1"/>
  <c r="N20" i="1"/>
  <c r="O20" i="1" s="1"/>
  <c r="N28" i="1"/>
  <c r="O28" i="1" s="1"/>
  <c r="N27" i="1"/>
  <c r="O27" i="1" s="1"/>
  <c r="N25" i="1"/>
  <c r="O25" i="1" s="1"/>
  <c r="N24" i="1"/>
  <c r="O24" i="1" s="1"/>
  <c r="N23" i="1"/>
  <c r="O23" i="1" s="1"/>
  <c r="L29" i="1"/>
  <c r="K29" i="1"/>
  <c r="J29" i="1"/>
  <c r="M29" i="1" l="1"/>
  <c r="N26" i="1"/>
  <c r="O26" i="1" s="1"/>
  <c r="O29" i="1" s="1"/>
  <c r="N29" i="1" l="1"/>
</calcChain>
</file>

<file path=xl/sharedStrings.xml><?xml version="1.0" encoding="utf-8"?>
<sst xmlns="http://schemas.openxmlformats.org/spreadsheetml/2006/main" count="80" uniqueCount="38">
  <si>
    <t xml:space="preserve">Descripción del Proceso </t>
  </si>
  <si>
    <t>Nombre de la Empresa</t>
  </si>
  <si>
    <t xml:space="preserve">Nit de la Empresa </t>
  </si>
  <si>
    <t xml:space="preserve">Número del Proceso </t>
  </si>
  <si>
    <t>FONDO NACIONAL DEL AHORRO</t>
  </si>
  <si>
    <t>FORMATO 5  - PROPUESTA ECONÓMICA</t>
  </si>
  <si>
    <t>ITEM</t>
  </si>
  <si>
    <t>IVA</t>
  </si>
  <si>
    <t>Contratar la prestación de servicios encaminados a la administración de los inmuebles que reciba el Fondo Nacional del Ahorro como Bienes recibidos en dación en pago, adjudicación o restituidos “BRDPR”.</t>
  </si>
  <si>
    <t>DESCRIPCIÓN</t>
  </si>
  <si>
    <t>PLAZO DE EJECUCIÓN</t>
  </si>
  <si>
    <t>UNIDAD DE MEDIDA</t>
  </si>
  <si>
    <t>CANT.</t>
  </si>
  <si>
    <t>VALOR UNIT.</t>
  </si>
  <si>
    <t>(antes de IVA)</t>
  </si>
  <si>
    <t>(IVA incluido)</t>
  </si>
  <si>
    <t>ADMINISTRACIÓN</t>
  </si>
  <si>
    <t>URBANO</t>
  </si>
  <si>
    <t>CON PH</t>
  </si>
  <si>
    <t>6 MESES</t>
  </si>
  <si>
    <t>MES</t>
  </si>
  <si>
    <t>SIN PH</t>
  </si>
  <si>
    <t>RURAL</t>
  </si>
  <si>
    <t>URBANO - CON VIGILANCIA</t>
  </si>
  <si>
    <t>RURAL - CON VIGILANCIA</t>
  </si>
  <si>
    <t>ASEO (mt2)</t>
  </si>
  <si>
    <t>MT2</t>
  </si>
  <si>
    <t>INSPECCIONES</t>
  </si>
  <si>
    <t>UND</t>
  </si>
  <si>
    <t>VISITAS</t>
  </si>
  <si>
    <r>
      <rPr>
        <b/>
        <sz val="10"/>
        <color theme="1"/>
        <rFont val="Arial Narrow"/>
        <family val="2"/>
      </rPr>
      <t xml:space="preserve">Adicionalmente, declaro:
</t>
    </r>
    <r>
      <rPr>
        <sz val="10"/>
        <color theme="1"/>
        <rFont val="Arial Narrow"/>
        <family val="2"/>
      </rPr>
      <t xml:space="preserve">
a. Que he leído cuidadosamente los documentos del FNA y elaboré mi propuesta ajustada a los mismos.
b. Que nos comprometemos a proveer al FONDO NACIONAL DEL AHORRO, en caso de resultar aceptada la presente, todos los servicios que hacen parte de la invitación a ofertar, la justificación de la necesidad y a garantizar la calidad de los mismos.
c. Manifestamos además que hemos realizado el examen completo y cuidadoso, y que hemos investigado plenamente las condiciones del contrato que nos comprometemos a ejecutar, así como los riesgos que del mismo se derivan y declaramos que se encuentra bajo nuestra responsabilidad y es nuestra especialidad técnica el conocimiento detallado de los servicios objeto de la presente contratación y en general que conocemos todos los factores determinantes de los costos de ejecución del contrato a suscribir, los cuales se encuentran incluidos en los términos de nuestra propuesta.
d. Que los valores registrados en la presente oferta económica incluyen los demás costos, impuestos, gastos y erogaciones en los que incurra para el cumplimiento, cabal e íntegro cumplimiento de la presente propuesta, y por lo tanto EL FONDO NACIONAL DEL AHORRO no deberá reconocernos ningún valor adicional al que hemos registrado en la presente oferta, y por ningún concepto. Asimismo incluye todos los costos de recolección y procesamiento de información, así como todos los costos de diseño y análisis de la investigación.</t>
    </r>
  </si>
  <si>
    <t>PRECIOS DE REFERENCIA DEL FNA</t>
  </si>
  <si>
    <t>PRECIOS A OFERTAR</t>
  </si>
  <si>
    <t>TOTALES</t>
  </si>
  <si>
    <t>FNA-VR-CD-190-2021</t>
  </si>
  <si>
    <t>TCI SOFTWARE SAS</t>
  </si>
  <si>
    <t>900154873-9</t>
  </si>
  <si>
    <t>FIRMA REPRESENTANTE LEGAL
Nombre: PATRICIA PORRAS PALACIO
Cedula: 52,195,246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</si>
</sst>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"/>
      <family val="2"/>
    </font>
    <font>
      <sz val="10"/>
      <name val="Arial"/>
      <family val="2"/>
    </font>
    <font>
      <b/>
      <sz val="18"/>
      <color indexed="9"/>
      <name val="Arial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9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16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" fillId="0" borderId="0"/>
    <xf numFmtId="164" fontId="10" fillId="0" borderId="0" applyFont="0" applyFill="0" applyBorder="0" applyAlignment="0" applyProtection="0"/>
  </cellStyleXfs>
  <cellXfs count="8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6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6" fontId="9" fillId="0" borderId="6" xfId="0" applyNumberFormat="1" applyFont="1" applyBorder="1" applyAlignment="1">
      <alignment horizontal="right" vertical="center" wrapText="1"/>
    </xf>
    <xf numFmtId="6" fontId="9" fillId="0" borderId="30" xfId="0" applyNumberFormat="1" applyFont="1" applyBorder="1" applyAlignment="1">
      <alignment horizontal="right" vertical="center" wrapText="1"/>
    </xf>
    <xf numFmtId="6" fontId="9" fillId="0" borderId="8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6" fontId="9" fillId="0" borderId="13" xfId="0" applyNumberFormat="1" applyFont="1" applyBorder="1" applyAlignment="1">
      <alignment horizontal="right" vertical="center" wrapText="1"/>
    </xf>
    <xf numFmtId="6" fontId="9" fillId="0" borderId="31" xfId="0" applyNumberFormat="1" applyFont="1" applyBorder="1" applyAlignment="1">
      <alignment horizontal="right" vertical="center" wrapText="1"/>
    </xf>
    <xf numFmtId="6" fontId="9" fillId="0" borderId="5" xfId="0" applyNumberFormat="1" applyFont="1" applyBorder="1" applyAlignment="1">
      <alignment horizontal="right" vertical="center" wrapText="1"/>
    </xf>
    <xf numFmtId="6" fontId="9" fillId="0" borderId="7" xfId="0" applyNumberFormat="1" applyFont="1" applyBorder="1" applyAlignment="1">
      <alignment horizontal="right" vertical="center" wrapText="1"/>
    </xf>
    <xf numFmtId="6" fontId="9" fillId="0" borderId="12" xfId="0" applyNumberFormat="1" applyFont="1" applyBorder="1" applyAlignment="1">
      <alignment horizontal="right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6" fontId="9" fillId="4" borderId="6" xfId="0" applyNumberFormat="1" applyFont="1" applyFill="1" applyBorder="1" applyAlignment="1">
      <alignment horizontal="right" vertical="center" wrapText="1"/>
    </xf>
    <xf numFmtId="6" fontId="9" fillId="4" borderId="30" xfId="0" applyNumberFormat="1" applyFont="1" applyFill="1" applyBorder="1" applyAlignment="1">
      <alignment horizontal="right" vertical="center" wrapText="1"/>
    </xf>
    <xf numFmtId="6" fontId="9" fillId="4" borderId="1" xfId="0" applyNumberFormat="1" applyFont="1" applyFill="1" applyBorder="1" applyAlignment="1">
      <alignment horizontal="right" vertical="center" wrapText="1"/>
    </xf>
    <xf numFmtId="6" fontId="9" fillId="4" borderId="8" xfId="0" applyNumberFormat="1" applyFont="1" applyFill="1" applyBorder="1" applyAlignment="1">
      <alignment horizontal="right" vertical="center" wrapText="1"/>
    </xf>
    <xf numFmtId="6" fontId="9" fillId="4" borderId="13" xfId="0" applyNumberFormat="1" applyFont="1" applyFill="1" applyBorder="1" applyAlignment="1">
      <alignment horizontal="right" vertical="center" wrapText="1"/>
    </xf>
    <xf numFmtId="6" fontId="9" fillId="4" borderId="31" xfId="0" applyNumberFormat="1" applyFont="1" applyFill="1" applyBorder="1" applyAlignment="1">
      <alignment horizontal="right" vertical="center" wrapText="1"/>
    </xf>
    <xf numFmtId="0" fontId="2" fillId="0" borderId="0" xfId="0" applyFont="1"/>
    <xf numFmtId="6" fontId="8" fillId="0" borderId="4" xfId="0" applyNumberFormat="1" applyFont="1" applyBorder="1" applyAlignment="1">
      <alignment horizontal="right" vertical="center" wrapText="1"/>
    </xf>
    <xf numFmtId="6" fontId="8" fillId="0" borderId="28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6" fontId="1" fillId="2" borderId="0" xfId="0" applyNumberFormat="1" applyFont="1" applyFill="1"/>
  </cellXfs>
  <cellStyles count="6">
    <cellStyle name="Moneda [0] 2" xfId="3" xr:uid="{5C6398B3-B7E0-4DA5-BD5F-B6941DA06BA1}"/>
    <cellStyle name="Moneda 2" xfId="2" xr:uid="{F31AE928-3EED-442D-AAF7-83EB8552BEC2}"/>
    <cellStyle name="Moneda 3" xfId="5" xr:uid="{2F78D6DC-DDA9-4BCD-B2BF-99ADC9479D92}"/>
    <cellStyle name="Normal" xfId="0" builtinId="0"/>
    <cellStyle name="Normal 2" xfId="1" xr:uid="{FEA84754-C9C8-4B14-911F-20AAA4184E12}"/>
    <cellStyle name="Normal 2 2" xfId="4" xr:uid="{5C41A18B-C8DE-42D0-9DAF-C5AA97254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189875</xdr:colOff>
      <xdr:row>0</xdr:row>
      <xdr:rowOff>42333</xdr:rowOff>
    </xdr:from>
    <xdr:to>
      <xdr:col>2</xdr:col>
      <xdr:colOff>749230</xdr:colOff>
      <xdr:row>0</xdr:row>
      <xdr:rowOff>682314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D5BB01-5BDC-4EC2-A164-7071CCFFE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105"/>
        <a:stretch>
          <a:fillRect/>
        </a:stretch>
      </xdr:blipFill>
      <xdr:spPr bwMode="auto">
        <a:xfrm>
          <a:off x="189875" y="42333"/>
          <a:ext cx="1268438" cy="639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280359</xdr:colOff>
      <xdr:row>32</xdr:row>
      <xdr:rowOff>79075</xdr:rowOff>
    </xdr:from>
    <xdr:to>
      <xdr:col>4</xdr:col>
      <xdr:colOff>268196</xdr:colOff>
      <xdr:row>36</xdr:row>
      <xdr:rowOff>136585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7FEB66-6063-4A0C-98A6-673E3306A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50" y="9920377"/>
          <a:ext cx="2532629" cy="747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topLeftCell="B1" zoomScale="106" zoomScaleNormal="106" workbookViewId="0">
      <selection activeCell="H38" sqref="H38"/>
    </sheetView>
  </sheetViews>
  <sheetFormatPr baseColWidth="10" defaultColWidth="11.44140625" defaultRowHeight="13.8" x14ac:dyDescent="0.3"/>
  <cols>
    <col min="1" max="1" width="4.6640625" style="2" customWidth="1"/>
    <col min="2" max="2" width="5.88671875" style="2" bestFit="1" customWidth="1"/>
    <col min="3" max="3" width="18.88671875" style="2" customWidth="1"/>
    <col min="4" max="4" width="12.33203125" style="2" bestFit="1" customWidth="1"/>
    <col min="5" max="5" width="10.88671875" style="2" bestFit="1" customWidth="1"/>
    <col min="6" max="6" width="17.6640625" style="2" bestFit="1" customWidth="1"/>
    <col min="7" max="7" width="16.33203125" style="2" bestFit="1" customWidth="1"/>
    <col min="8" max="8" width="14.5546875" style="2" bestFit="1" customWidth="1"/>
    <col min="9" max="9" width="5.109375" style="2" bestFit="1" customWidth="1"/>
    <col min="10" max="10" width="10" style="2" bestFit="1" customWidth="1"/>
    <col min="11" max="11" width="11.44140625" style="2"/>
    <col min="12" max="12" width="10" style="2" bestFit="1" customWidth="1"/>
    <col min="13" max="13" width="12.88671875" style="2" bestFit="1" customWidth="1"/>
    <col min="14" max="16384" width="11.44140625" style="2"/>
  </cols>
  <sheetData>
    <row r="1" spans="1:16" ht="57" customHeight="1" x14ac:dyDescent="0.3">
      <c r="A1" s="84" t="s">
        <v>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"/>
    </row>
    <row r="2" spans="1:1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3.25" customHeight="1" x14ac:dyDescent="0.3">
      <c r="A3" s="1"/>
      <c r="C3" s="46" t="s">
        <v>5</v>
      </c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</row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5.25" customHeight="1" x14ac:dyDescent="0.3">
      <c r="A5" s="1"/>
      <c r="B5" s="1"/>
      <c r="C5" s="40" t="s">
        <v>3</v>
      </c>
      <c r="D5" s="81" t="s">
        <v>34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1"/>
    </row>
    <row r="6" spans="1:16" ht="54.75" customHeight="1" x14ac:dyDescent="0.3">
      <c r="A6" s="1"/>
      <c r="B6" s="1"/>
      <c r="C6" s="40" t="s">
        <v>0</v>
      </c>
      <c r="D6" s="82" t="s">
        <v>8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</row>
    <row r="7" spans="1:1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9.25" customHeight="1" x14ac:dyDescent="0.3">
      <c r="A8" s="1"/>
      <c r="B8" s="1"/>
      <c r="C8" s="6" t="s">
        <v>1</v>
      </c>
      <c r="D8" s="83" t="s">
        <v>35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1"/>
    </row>
    <row r="9" spans="1:16" ht="29.25" customHeight="1" x14ac:dyDescent="0.3">
      <c r="A9" s="1"/>
      <c r="B9" s="1"/>
      <c r="C9" s="6" t="s">
        <v>2</v>
      </c>
      <c r="D9" s="83" t="s">
        <v>36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1"/>
    </row>
    <row r="10" spans="1:1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4.4" thickBo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4.4" thickBot="1" x14ac:dyDescent="0.35">
      <c r="A12" s="1"/>
      <c r="B12" s="1"/>
      <c r="C12" s="64" t="s">
        <v>6</v>
      </c>
      <c r="D12" s="66" t="s">
        <v>9</v>
      </c>
      <c r="E12" s="67"/>
      <c r="F12" s="68"/>
      <c r="G12" s="48" t="s">
        <v>10</v>
      </c>
      <c r="H12" s="53" t="s">
        <v>11</v>
      </c>
      <c r="I12" s="55" t="s">
        <v>12</v>
      </c>
      <c r="J12" s="57" t="s">
        <v>31</v>
      </c>
      <c r="K12" s="58"/>
      <c r="L12" s="59"/>
      <c r="M12" s="72" t="s">
        <v>32</v>
      </c>
      <c r="N12" s="73"/>
      <c r="O12" s="74"/>
      <c r="P12" s="1"/>
    </row>
    <row r="13" spans="1:16" x14ac:dyDescent="0.3">
      <c r="A13" s="1"/>
      <c r="B13" s="1"/>
      <c r="C13" s="65"/>
      <c r="D13" s="69"/>
      <c r="E13" s="70"/>
      <c r="F13" s="71"/>
      <c r="G13" s="49"/>
      <c r="H13" s="54"/>
      <c r="I13" s="56"/>
      <c r="J13" s="13" t="s">
        <v>13</v>
      </c>
      <c r="K13" s="53" t="s">
        <v>7</v>
      </c>
      <c r="L13" s="12" t="s">
        <v>13</v>
      </c>
      <c r="M13" s="29" t="s">
        <v>13</v>
      </c>
      <c r="N13" s="75" t="s">
        <v>7</v>
      </c>
      <c r="O13" s="30" t="s">
        <v>13</v>
      </c>
      <c r="P13" s="1"/>
    </row>
    <row r="14" spans="1:16" ht="14.4" thickBot="1" x14ac:dyDescent="0.35">
      <c r="A14" s="1"/>
      <c r="B14" s="1"/>
      <c r="C14" s="65"/>
      <c r="D14" s="69"/>
      <c r="E14" s="70"/>
      <c r="F14" s="71"/>
      <c r="G14" s="49"/>
      <c r="H14" s="54"/>
      <c r="I14" s="56"/>
      <c r="J14" s="13" t="s">
        <v>14</v>
      </c>
      <c r="K14" s="54"/>
      <c r="L14" s="12" t="s">
        <v>15</v>
      </c>
      <c r="M14" s="29" t="s">
        <v>14</v>
      </c>
      <c r="N14" s="76"/>
      <c r="O14" s="30" t="s">
        <v>15</v>
      </c>
      <c r="P14" s="1"/>
    </row>
    <row r="15" spans="1:16" x14ac:dyDescent="0.3">
      <c r="A15" s="1"/>
      <c r="B15" s="1"/>
      <c r="C15" s="60">
        <v>1</v>
      </c>
      <c r="D15" s="62" t="s">
        <v>16</v>
      </c>
      <c r="E15" s="62" t="s">
        <v>17</v>
      </c>
      <c r="F15" s="18" t="s">
        <v>18</v>
      </c>
      <c r="G15" s="19" t="s">
        <v>19</v>
      </c>
      <c r="H15" s="19" t="s">
        <v>20</v>
      </c>
      <c r="I15" s="42">
        <v>1</v>
      </c>
      <c r="J15" s="26">
        <v>261909</v>
      </c>
      <c r="K15" s="20">
        <v>49763</v>
      </c>
      <c r="L15" s="21">
        <v>311672</v>
      </c>
      <c r="M15" s="31">
        <v>193813</v>
      </c>
      <c r="N15" s="31">
        <f>+ROUND(M15*19%,0)</f>
        <v>36824</v>
      </c>
      <c r="O15" s="32">
        <f>+M15+N15</f>
        <v>230637</v>
      </c>
      <c r="P15" s="1"/>
    </row>
    <row r="16" spans="1:16" x14ac:dyDescent="0.3">
      <c r="A16" s="1"/>
      <c r="B16" s="1"/>
      <c r="C16" s="61"/>
      <c r="D16" s="63"/>
      <c r="E16" s="63"/>
      <c r="F16" s="15" t="s">
        <v>21</v>
      </c>
      <c r="G16" s="16" t="s">
        <v>19</v>
      </c>
      <c r="H16" s="16" t="s">
        <v>20</v>
      </c>
      <c r="I16" s="43">
        <v>1</v>
      </c>
      <c r="J16" s="27">
        <v>229087</v>
      </c>
      <c r="K16" s="14">
        <v>43527</v>
      </c>
      <c r="L16" s="22">
        <v>272614</v>
      </c>
      <c r="M16" s="33">
        <v>169524</v>
      </c>
      <c r="N16" s="33">
        <f t="shared" ref="N16:N28" si="0">+ROUND(M16*19%,0)</f>
        <v>32210</v>
      </c>
      <c r="O16" s="34">
        <f t="shared" ref="O16:O28" si="1">+M16+N16</f>
        <v>201734</v>
      </c>
      <c r="P16" s="1"/>
    </row>
    <row r="17" spans="1:16" x14ac:dyDescent="0.3">
      <c r="A17" s="1"/>
      <c r="B17" s="1"/>
      <c r="C17" s="61"/>
      <c r="D17" s="63"/>
      <c r="E17" s="63" t="s">
        <v>22</v>
      </c>
      <c r="F17" s="63"/>
      <c r="G17" s="16" t="s">
        <v>19</v>
      </c>
      <c r="H17" s="16" t="s">
        <v>20</v>
      </c>
      <c r="I17" s="43">
        <v>1</v>
      </c>
      <c r="J17" s="27">
        <v>321041</v>
      </c>
      <c r="K17" s="14">
        <v>60998</v>
      </c>
      <c r="L17" s="22">
        <v>382039</v>
      </c>
      <c r="M17" s="33">
        <v>237570</v>
      </c>
      <c r="N17" s="33">
        <f t="shared" si="0"/>
        <v>45138</v>
      </c>
      <c r="O17" s="34">
        <f t="shared" si="1"/>
        <v>282708</v>
      </c>
      <c r="P17" s="1"/>
    </row>
    <row r="18" spans="1:16" x14ac:dyDescent="0.3">
      <c r="A18" s="1"/>
      <c r="B18" s="1"/>
      <c r="C18" s="61"/>
      <c r="D18" s="63"/>
      <c r="E18" s="63" t="s">
        <v>23</v>
      </c>
      <c r="F18" s="63"/>
      <c r="G18" s="16" t="s">
        <v>19</v>
      </c>
      <c r="H18" s="16" t="s">
        <v>20</v>
      </c>
      <c r="I18" s="43">
        <v>1</v>
      </c>
      <c r="J18" s="27">
        <v>314407</v>
      </c>
      <c r="K18" s="14">
        <v>59737</v>
      </c>
      <c r="L18" s="22">
        <v>374144</v>
      </c>
      <c r="M18" s="33">
        <v>232661</v>
      </c>
      <c r="N18" s="33">
        <f t="shared" si="0"/>
        <v>44206</v>
      </c>
      <c r="O18" s="34">
        <f t="shared" si="1"/>
        <v>276867</v>
      </c>
      <c r="P18" s="1"/>
    </row>
    <row r="19" spans="1:16" x14ac:dyDescent="0.3">
      <c r="A19" s="1"/>
      <c r="B19" s="1"/>
      <c r="C19" s="61"/>
      <c r="D19" s="63"/>
      <c r="E19" s="63" t="s">
        <v>24</v>
      </c>
      <c r="F19" s="63"/>
      <c r="G19" s="16" t="s">
        <v>19</v>
      </c>
      <c r="H19" s="16" t="s">
        <v>20</v>
      </c>
      <c r="I19" s="43">
        <v>1</v>
      </c>
      <c r="J19" s="27">
        <v>398888</v>
      </c>
      <c r="K19" s="14">
        <v>75789</v>
      </c>
      <c r="L19" s="22">
        <v>474677</v>
      </c>
      <c r="M19" s="33">
        <v>295177</v>
      </c>
      <c r="N19" s="33">
        <f t="shared" si="0"/>
        <v>56084</v>
      </c>
      <c r="O19" s="34">
        <f t="shared" si="1"/>
        <v>351261</v>
      </c>
      <c r="P19" s="1"/>
    </row>
    <row r="20" spans="1:16" x14ac:dyDescent="0.3">
      <c r="A20" s="1"/>
      <c r="B20" s="1"/>
      <c r="C20" s="61">
        <v>2</v>
      </c>
      <c r="D20" s="63" t="s">
        <v>25</v>
      </c>
      <c r="E20" s="63" t="s">
        <v>17</v>
      </c>
      <c r="F20" s="17" t="s">
        <v>18</v>
      </c>
      <c r="G20" s="16" t="s">
        <v>19</v>
      </c>
      <c r="H20" s="16" t="s">
        <v>26</v>
      </c>
      <c r="I20" s="43">
        <v>1</v>
      </c>
      <c r="J20" s="27">
        <v>4074</v>
      </c>
      <c r="K20" s="14">
        <v>774</v>
      </c>
      <c r="L20" s="22">
        <v>4848</v>
      </c>
      <c r="M20" s="33">
        <v>3015</v>
      </c>
      <c r="N20" s="33">
        <f t="shared" si="0"/>
        <v>573</v>
      </c>
      <c r="O20" s="34">
        <f t="shared" si="1"/>
        <v>3588</v>
      </c>
      <c r="P20" s="1"/>
    </row>
    <row r="21" spans="1:16" x14ac:dyDescent="0.3">
      <c r="A21" s="1"/>
      <c r="B21" s="1"/>
      <c r="C21" s="61"/>
      <c r="D21" s="63"/>
      <c r="E21" s="63"/>
      <c r="F21" s="17" t="s">
        <v>21</v>
      </c>
      <c r="G21" s="16" t="s">
        <v>19</v>
      </c>
      <c r="H21" s="16" t="s">
        <v>26</v>
      </c>
      <c r="I21" s="43">
        <v>1</v>
      </c>
      <c r="J21" s="27">
        <v>3698</v>
      </c>
      <c r="K21" s="14">
        <v>703</v>
      </c>
      <c r="L21" s="22">
        <v>4401</v>
      </c>
      <c r="M21" s="33">
        <v>2737</v>
      </c>
      <c r="N21" s="33">
        <f t="shared" si="0"/>
        <v>520</v>
      </c>
      <c r="O21" s="34">
        <f t="shared" si="1"/>
        <v>3257</v>
      </c>
      <c r="P21" s="1"/>
    </row>
    <row r="22" spans="1:16" x14ac:dyDescent="0.3">
      <c r="A22" s="1"/>
      <c r="B22" s="1"/>
      <c r="C22" s="61"/>
      <c r="D22" s="63"/>
      <c r="E22" s="63" t="s">
        <v>22</v>
      </c>
      <c r="F22" s="63"/>
      <c r="G22" s="16" t="s">
        <v>19</v>
      </c>
      <c r="H22" s="16" t="s">
        <v>26</v>
      </c>
      <c r="I22" s="43">
        <v>1</v>
      </c>
      <c r="J22" s="27">
        <v>4852</v>
      </c>
      <c r="K22" s="14">
        <v>922</v>
      </c>
      <c r="L22" s="22">
        <v>5774</v>
      </c>
      <c r="M22" s="33">
        <v>3590</v>
      </c>
      <c r="N22" s="33">
        <f t="shared" si="0"/>
        <v>682</v>
      </c>
      <c r="O22" s="34">
        <f t="shared" si="1"/>
        <v>4272</v>
      </c>
      <c r="P22" s="1"/>
    </row>
    <row r="23" spans="1:16" x14ac:dyDescent="0.3">
      <c r="A23" s="1"/>
      <c r="B23" s="1"/>
      <c r="C23" s="61">
        <v>3</v>
      </c>
      <c r="D23" s="63" t="s">
        <v>27</v>
      </c>
      <c r="E23" s="63" t="s">
        <v>17</v>
      </c>
      <c r="F23" s="17" t="s">
        <v>18</v>
      </c>
      <c r="G23" s="16" t="s">
        <v>19</v>
      </c>
      <c r="H23" s="16" t="s">
        <v>28</v>
      </c>
      <c r="I23" s="43">
        <v>1</v>
      </c>
      <c r="J23" s="27">
        <v>180939</v>
      </c>
      <c r="K23" s="14">
        <v>34378</v>
      </c>
      <c r="L23" s="22">
        <v>215317</v>
      </c>
      <c r="M23" s="33">
        <v>162100</v>
      </c>
      <c r="N23" s="33">
        <f t="shared" si="0"/>
        <v>30799</v>
      </c>
      <c r="O23" s="34">
        <f t="shared" si="1"/>
        <v>192899</v>
      </c>
      <c r="P23" s="1"/>
    </row>
    <row r="24" spans="1:16" x14ac:dyDescent="0.3">
      <c r="A24" s="1"/>
      <c r="B24" s="1"/>
      <c r="C24" s="61"/>
      <c r="D24" s="63"/>
      <c r="E24" s="63"/>
      <c r="F24" s="17" t="s">
        <v>21</v>
      </c>
      <c r="G24" s="16" t="s">
        <v>19</v>
      </c>
      <c r="H24" s="16" t="s">
        <v>28</v>
      </c>
      <c r="I24" s="43">
        <v>1</v>
      </c>
      <c r="J24" s="27">
        <v>170338</v>
      </c>
      <c r="K24" s="14">
        <v>32364</v>
      </c>
      <c r="L24" s="22">
        <v>202702</v>
      </c>
      <c r="M24" s="33">
        <v>149000</v>
      </c>
      <c r="N24" s="33">
        <f t="shared" si="0"/>
        <v>28310</v>
      </c>
      <c r="O24" s="34">
        <f t="shared" si="1"/>
        <v>177310</v>
      </c>
      <c r="P24" s="1"/>
    </row>
    <row r="25" spans="1:16" x14ac:dyDescent="0.3">
      <c r="A25" s="1"/>
      <c r="B25" s="1"/>
      <c r="C25" s="61"/>
      <c r="D25" s="63"/>
      <c r="E25" s="63" t="s">
        <v>22</v>
      </c>
      <c r="F25" s="63"/>
      <c r="G25" s="16" t="s">
        <v>19</v>
      </c>
      <c r="H25" s="16" t="s">
        <v>28</v>
      </c>
      <c r="I25" s="43">
        <v>1</v>
      </c>
      <c r="J25" s="27">
        <v>265245</v>
      </c>
      <c r="K25" s="14">
        <v>50397</v>
      </c>
      <c r="L25" s="22">
        <v>315642</v>
      </c>
      <c r="M25" s="33">
        <v>236425</v>
      </c>
      <c r="N25" s="33">
        <f t="shared" si="0"/>
        <v>44921</v>
      </c>
      <c r="O25" s="34">
        <f t="shared" si="1"/>
        <v>281346</v>
      </c>
      <c r="P25" s="1"/>
    </row>
    <row r="26" spans="1:16" x14ac:dyDescent="0.3">
      <c r="A26" s="1"/>
      <c r="B26" s="1"/>
      <c r="C26" s="61">
        <v>4</v>
      </c>
      <c r="D26" s="63" t="s">
        <v>29</v>
      </c>
      <c r="E26" s="63" t="s">
        <v>17</v>
      </c>
      <c r="F26" s="17" t="s">
        <v>18</v>
      </c>
      <c r="G26" s="16" t="s">
        <v>19</v>
      </c>
      <c r="H26" s="16" t="s">
        <v>28</v>
      </c>
      <c r="I26" s="43">
        <v>1</v>
      </c>
      <c r="J26" s="27">
        <v>93432</v>
      </c>
      <c r="K26" s="14">
        <v>17752</v>
      </c>
      <c r="L26" s="22">
        <v>111184</v>
      </c>
      <c r="M26" s="33">
        <v>69140</v>
      </c>
      <c r="N26" s="33">
        <f t="shared" si="0"/>
        <v>13137</v>
      </c>
      <c r="O26" s="34">
        <f t="shared" si="1"/>
        <v>82277</v>
      </c>
      <c r="P26" s="1"/>
    </row>
    <row r="27" spans="1:16" x14ac:dyDescent="0.3">
      <c r="A27" s="1"/>
      <c r="B27" s="1"/>
      <c r="C27" s="61"/>
      <c r="D27" s="63"/>
      <c r="E27" s="63"/>
      <c r="F27" s="17" t="s">
        <v>21</v>
      </c>
      <c r="G27" s="16" t="s">
        <v>19</v>
      </c>
      <c r="H27" s="16" t="s">
        <v>28</v>
      </c>
      <c r="I27" s="43">
        <v>1</v>
      </c>
      <c r="J27" s="27">
        <v>88040</v>
      </c>
      <c r="K27" s="14">
        <v>16728</v>
      </c>
      <c r="L27" s="22">
        <v>104768</v>
      </c>
      <c r="M27" s="33">
        <v>65150</v>
      </c>
      <c r="N27" s="33">
        <f t="shared" si="0"/>
        <v>12379</v>
      </c>
      <c r="O27" s="34">
        <f t="shared" si="1"/>
        <v>77529</v>
      </c>
      <c r="P27" s="1"/>
    </row>
    <row r="28" spans="1:16" ht="14.4" thickBot="1" x14ac:dyDescent="0.35">
      <c r="A28" s="1"/>
      <c r="B28" s="1"/>
      <c r="C28" s="79"/>
      <c r="D28" s="80"/>
      <c r="E28" s="80" t="s">
        <v>22</v>
      </c>
      <c r="F28" s="80"/>
      <c r="G28" s="23" t="s">
        <v>19</v>
      </c>
      <c r="H28" s="23" t="s">
        <v>28</v>
      </c>
      <c r="I28" s="44">
        <v>1</v>
      </c>
      <c r="J28" s="28">
        <v>162232</v>
      </c>
      <c r="K28" s="24">
        <v>30824</v>
      </c>
      <c r="L28" s="25">
        <v>193056</v>
      </c>
      <c r="M28" s="35">
        <v>120052</v>
      </c>
      <c r="N28" s="35">
        <f t="shared" si="0"/>
        <v>22810</v>
      </c>
      <c r="O28" s="36">
        <f t="shared" si="1"/>
        <v>142862</v>
      </c>
      <c r="P28" s="1"/>
    </row>
    <row r="29" spans="1:16" s="37" customFormat="1" ht="14.4" thickBot="1" x14ac:dyDescent="0.35">
      <c r="A29" s="41"/>
      <c r="B29" s="41"/>
      <c r="C29" s="77" t="s">
        <v>33</v>
      </c>
      <c r="D29" s="78"/>
      <c r="E29" s="78"/>
      <c r="F29" s="78"/>
      <c r="G29" s="78"/>
      <c r="H29" s="78"/>
      <c r="I29" s="78"/>
      <c r="J29" s="38">
        <f>SUM(J15:J28)</f>
        <v>2498182</v>
      </c>
      <c r="K29" s="38">
        <f t="shared" ref="K29:L29" si="2">SUM(K15:K28)</f>
        <v>474656</v>
      </c>
      <c r="L29" s="39">
        <f t="shared" si="2"/>
        <v>2972838</v>
      </c>
      <c r="M29" s="39">
        <f t="shared" ref="M29" si="3">SUM(M15:M28)</f>
        <v>1939954</v>
      </c>
      <c r="N29" s="39">
        <f t="shared" ref="N29" si="4">SUM(N15:N28)</f>
        <v>368593</v>
      </c>
      <c r="O29" s="39">
        <f t="shared" ref="O29" si="5">SUM(O15:O28)</f>
        <v>2308547</v>
      </c>
      <c r="P29" s="41"/>
    </row>
    <row r="30" spans="1:16" ht="23.25" customHeight="1" thickBot="1" x14ac:dyDescent="0.35">
      <c r="A30" s="1"/>
      <c r="B30" s="5"/>
      <c r="C30" s="8"/>
      <c r="D30" s="9"/>
      <c r="E30" s="8"/>
      <c r="F30" s="10"/>
      <c r="G30" s="10"/>
      <c r="H30" s="1"/>
      <c r="I30" s="1"/>
      <c r="J30" s="1"/>
      <c r="K30" s="1"/>
      <c r="L30" s="1"/>
      <c r="M30" s="85"/>
      <c r="N30" s="1"/>
      <c r="O30" s="1"/>
      <c r="P30" s="1"/>
    </row>
    <row r="31" spans="1:16" ht="197.25" customHeight="1" thickBot="1" x14ac:dyDescent="0.35">
      <c r="A31" s="1"/>
      <c r="C31" s="50" t="s">
        <v>30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1"/>
    </row>
    <row r="32" spans="1:16" x14ac:dyDescent="0.3">
      <c r="A32" s="1"/>
      <c r="B32" s="3"/>
      <c r="C32" s="3"/>
      <c r="D32" s="3"/>
      <c r="E32" s="3"/>
      <c r="F32" s="3"/>
      <c r="G32" s="3"/>
      <c r="H32" s="3"/>
      <c r="I32" s="1"/>
      <c r="J32" s="1"/>
      <c r="K32" s="1"/>
      <c r="L32" s="1"/>
      <c r="M32" s="1"/>
      <c r="N32" s="1"/>
      <c r="O32" s="1"/>
      <c r="P32" s="1"/>
    </row>
    <row r="33" spans="1:16" x14ac:dyDescent="0.3">
      <c r="A33" s="1"/>
      <c r="B33" s="3"/>
      <c r="C33" s="3"/>
      <c r="D33" s="3"/>
      <c r="E33" s="3"/>
      <c r="F33" s="3"/>
      <c r="G33" s="3"/>
      <c r="H33" s="3"/>
      <c r="I33" s="1"/>
      <c r="J33" s="1"/>
      <c r="K33" s="1"/>
      <c r="L33" s="1"/>
      <c r="M33" s="1"/>
      <c r="N33" s="1"/>
      <c r="O33" s="1"/>
      <c r="P33" s="1"/>
    </row>
    <row r="34" spans="1:16" x14ac:dyDescent="0.3">
      <c r="A34" s="1"/>
      <c r="B34" s="3"/>
      <c r="C34" s="3"/>
      <c r="D34" s="3"/>
      <c r="E34" s="3"/>
      <c r="F34" s="3"/>
      <c r="G34" s="3"/>
      <c r="H34" s="3"/>
      <c r="I34" s="1"/>
      <c r="J34" s="1"/>
      <c r="K34" s="1"/>
      <c r="L34" s="1"/>
      <c r="M34" s="1"/>
      <c r="N34" s="1"/>
      <c r="O34" s="1"/>
      <c r="P34" s="1"/>
    </row>
    <row r="35" spans="1:16" x14ac:dyDescent="0.3">
      <c r="A35" s="1"/>
      <c r="B35" s="3"/>
      <c r="C35" s="3"/>
      <c r="D35" s="3"/>
      <c r="E35" s="3"/>
      <c r="F35" s="3"/>
      <c r="G35" s="3"/>
      <c r="H35" s="3"/>
      <c r="I35" s="1"/>
      <c r="J35" s="1"/>
      <c r="K35" s="1"/>
      <c r="L35" s="1"/>
      <c r="M35" s="1"/>
      <c r="N35" s="1"/>
      <c r="O35" s="1"/>
      <c r="P35" s="1"/>
    </row>
    <row r="36" spans="1:16" x14ac:dyDescent="0.3">
      <c r="A36" s="1"/>
      <c r="B36" s="3"/>
      <c r="C36" s="3"/>
      <c r="D36" s="3"/>
      <c r="E36" s="3"/>
      <c r="F36" s="3"/>
      <c r="G36" s="3"/>
      <c r="H36" s="3"/>
      <c r="I36" s="1"/>
      <c r="J36" s="1"/>
      <c r="K36" s="1"/>
      <c r="L36" s="1"/>
      <c r="M36" s="1"/>
      <c r="N36" s="1"/>
      <c r="O36" s="1"/>
      <c r="P36" s="1"/>
    </row>
    <row r="37" spans="1:16" x14ac:dyDescent="0.3">
      <c r="A37" s="1"/>
      <c r="B37" s="4"/>
      <c r="C37" s="4"/>
      <c r="D37" s="4"/>
      <c r="E37" s="4"/>
      <c r="F37" s="4"/>
      <c r="G37" s="7"/>
      <c r="H37" s="3"/>
      <c r="I37" s="1"/>
      <c r="J37" s="1"/>
      <c r="K37" s="1"/>
      <c r="L37" s="1"/>
      <c r="M37" s="1"/>
      <c r="N37" s="1"/>
      <c r="O37" s="1"/>
      <c r="P37" s="1"/>
    </row>
    <row r="38" spans="1:16" ht="39.75" customHeight="1" x14ac:dyDescent="0.3">
      <c r="A38" s="1"/>
      <c r="B38" s="45" t="s">
        <v>37</v>
      </c>
      <c r="C38" s="45"/>
      <c r="D38" s="45"/>
      <c r="E38" s="45"/>
      <c r="F38" s="45"/>
      <c r="G38" s="11"/>
      <c r="H38" s="3"/>
      <c r="I38" s="1"/>
      <c r="J38" s="1"/>
      <c r="K38" s="1"/>
      <c r="L38" s="1"/>
      <c r="M38" s="1"/>
      <c r="N38" s="1"/>
      <c r="O38" s="1"/>
      <c r="P38" s="1"/>
    </row>
    <row r="39" spans="1:16" x14ac:dyDescent="0.3">
      <c r="A39" s="1"/>
      <c r="B39" s="45"/>
      <c r="C39" s="45"/>
      <c r="D39" s="45"/>
      <c r="E39" s="45"/>
      <c r="F39" s="45"/>
      <c r="G39" s="11"/>
      <c r="H39" s="3"/>
      <c r="I39" s="1"/>
      <c r="J39" s="1"/>
      <c r="K39" s="1"/>
      <c r="L39" s="1"/>
      <c r="M39" s="1"/>
      <c r="N39" s="1"/>
      <c r="O39" s="1"/>
      <c r="P39" s="1"/>
    </row>
    <row r="40" spans="1:1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3">
      <c r="A42" s="1"/>
      <c r="B42" s="1"/>
      <c r="C42" s="1"/>
      <c r="D42" s="1"/>
      <c r="E42" s="1"/>
      <c r="F42" s="1"/>
      <c r="G42" s="1"/>
      <c r="H42" s="1"/>
      <c r="I42" s="1"/>
      <c r="P42" s="1"/>
    </row>
    <row r="43" spans="1:16" x14ac:dyDescent="0.3">
      <c r="A43" s="1"/>
      <c r="B43" s="1"/>
      <c r="C43" s="1"/>
      <c r="D43" s="1"/>
      <c r="E43" s="1"/>
      <c r="F43" s="1"/>
      <c r="G43" s="1"/>
      <c r="H43" s="1"/>
      <c r="I43" s="1"/>
    </row>
  </sheetData>
  <mergeCells count="36">
    <mergeCell ref="D5:O5"/>
    <mergeCell ref="D6:O6"/>
    <mergeCell ref="D8:O8"/>
    <mergeCell ref="D9:O9"/>
    <mergeCell ref="A1:O1"/>
    <mergeCell ref="M12:O12"/>
    <mergeCell ref="N13:N14"/>
    <mergeCell ref="C29:I29"/>
    <mergeCell ref="E22:F22"/>
    <mergeCell ref="C23:C25"/>
    <mergeCell ref="D23:D25"/>
    <mergeCell ref="E23:E24"/>
    <mergeCell ref="E25:F25"/>
    <mergeCell ref="C26:C28"/>
    <mergeCell ref="D26:D28"/>
    <mergeCell ref="C20:C22"/>
    <mergeCell ref="D20:D22"/>
    <mergeCell ref="E20:E21"/>
    <mergeCell ref="E26:E27"/>
    <mergeCell ref="E28:F28"/>
    <mergeCell ref="B38:F39"/>
    <mergeCell ref="C3:G3"/>
    <mergeCell ref="G12:G14"/>
    <mergeCell ref="C31:O31"/>
    <mergeCell ref="H12:H14"/>
    <mergeCell ref="I12:I14"/>
    <mergeCell ref="J12:L12"/>
    <mergeCell ref="K13:K14"/>
    <mergeCell ref="C15:C19"/>
    <mergeCell ref="D15:D19"/>
    <mergeCell ref="E15:E16"/>
    <mergeCell ref="E17:F17"/>
    <mergeCell ref="E18:F18"/>
    <mergeCell ref="E19:F19"/>
    <mergeCell ref="C12:C14"/>
    <mergeCell ref="D12:F14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Enrique Salinas Castro</dc:creator>
  <cp:lastModifiedBy>Patricia Porras Palacio</cp:lastModifiedBy>
  <cp:lastPrinted>2018-11-20T15:56:18Z</cp:lastPrinted>
  <dcterms:created xsi:type="dcterms:W3CDTF">2015-10-13T15:22:35Z</dcterms:created>
  <dcterms:modified xsi:type="dcterms:W3CDTF">2021-12-14T22:15:21Z</dcterms:modified>
</cp:coreProperties>
</file>